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6. VT06.2026\hsmt\chương V\"/>
    </mc:Choice>
  </mc:AlternateContent>
  <xr:revisionPtr revIDLastSave="0" documentId="13_ncr:1_{57DD034D-5C1A-4D7B-AA10-1A33EF0C62E1}" xr6:coauthVersionLast="47" xr6:coauthVersionMax="47" xr10:uidLastSave="{00000000-0000-0000-0000-000000000000}"/>
  <bookViews>
    <workbookView xWindow="-28920" yWindow="-120" windowWidth="29040" windowHeight="15720" xr2:uid="{DF1F23DB-9029-4BE2-9591-E2A818CD69C6}"/>
  </bookViews>
  <sheets>
    <sheet name="danh mục hàng hóa" sheetId="1" r:id="rId1"/>
  </sheets>
  <definedNames>
    <definedName name="_xlnm.Print_Area" localSheetId="0">'danh mục hàng hóa'!$A$1:$I$56</definedName>
    <definedName name="_xlnm.Print_Titles" localSheetId="0">'danh mục hàng hóa'!$4:$4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l="1"/>
  <c r="A6" i="1" l="1"/>
  <c r="A7" i="1" l="1"/>
  <c r="A8" i="1" l="1"/>
  <c r="A9" i="1" l="1"/>
  <c r="A10" i="1" l="1"/>
  <c r="A11" i="1" l="1"/>
  <c r="A12" i="1" l="1"/>
  <c r="A13" i="1" l="1"/>
  <c r="A14" i="1" l="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alcChain>
</file>

<file path=xl/sharedStrings.xml><?xml version="1.0" encoding="utf-8"?>
<sst xmlns="http://schemas.openxmlformats.org/spreadsheetml/2006/main" count="346" uniqueCount="226">
  <si>
    <t>STT</t>
  </si>
  <si>
    <t>Tên phần</t>
  </si>
  <si>
    <t>STT theo phần</t>
  </si>
  <si>
    <t>Danh mục</t>
  </si>
  <si>
    <t>ĐVT</t>
  </si>
  <si>
    <t>Số lượng</t>
  </si>
  <si>
    <t>Yêu cầu kỹ thuật</t>
  </si>
  <si>
    <t>Yêu cầu về xuất xứ</t>
  </si>
  <si>
    <t>Băng thun cuộn</t>
  </si>
  <si>
    <t>1.1</t>
  </si>
  <si>
    <t>Cuộn</t>
  </si>
  <si>
    <t>Băng thun dạng cuộn, màu trắng, chất liệu: hỗn hợp sợi polyester, spandex và sợi cotton. Trọng lượng 90 g/m² ±5%, co giãn, có kiểm tra vi sinh.
- Chiều rộng: 10cm ±5%;
- Chiều dài trước kéo dãn: trong khoảng 180-220cm.
- Chiều dài khi kéo dãn: trong khoảng 445-465cm.
- Tia X đi qua được.</t>
  </si>
  <si>
    <t>ASEAN</t>
  </si>
  <si>
    <t>Bình khí EO</t>
  </si>
  <si>
    <t>2.1</t>
  </si>
  <si>
    <t>Bình</t>
  </si>
  <si>
    <t>- Bình khí chứa 100% EO, trọng lượng ≥170 gram.
- Bình đơn liều.
- Tương thích máy tiệt khuẩn nhiệt độ thấp Steri-Vac/hãng 3M.</t>
  </si>
  <si>
    <t>G7</t>
  </si>
  <si>
    <t>Bộ lấy dịch phế quản</t>
  </si>
  <si>
    <t>3.1</t>
  </si>
  <si>
    <t>Cái</t>
  </si>
  <si>
    <t>Bao gồm:
- 01 lọ lấy đờm kèm nắp: Hình trụ, dung tích ≥40ml; có vạch chia. Có 2 đầu nối, một đầu nối vào máy hút, một đầu nối với sonde hút.
- 01 tem nhãn tên bệnh nhân
- Vô trùng.</t>
  </si>
  <si>
    <t>Bóng nong đường niệu quản các cỡ</t>
  </si>
  <si>
    <t>4.1</t>
  </si>
  <si>
    <t xml:space="preserve">Đường kính bóng ≥5mm; chiều dài bóng ≥4cm; áp lực bóng tối đa: ≥18atm; đường kính catheter: 5F; chiều dài catheter: ≥70cm; kèm khóa </t>
  </si>
  <si>
    <t>Cảm biến đo cung lượng tim kèm dây nối</t>
  </si>
  <si>
    <t>5.1</t>
  </si>
  <si>
    <t>Đầu đo cung lượng tim với dây nối dài ≥150cm, tối thiểu đo được các chỉ số: CCO, CCI, SV, SVI. SVV, SVR.
- Đóng gói tiệt trùng.</t>
  </si>
  <si>
    <t>Canuyn động mạch đùi 1 tầng</t>
  </si>
  <si>
    <t>6.1</t>
  </si>
  <si>
    <t>Cannula động mạch đùi 1 tầng: Có tối thiểu các cỡ 15Fr; 17Fr; 19Fr, 21Fr; thành mỏng và thân chống xoắn linh hoạt cho dòng chảy tối đa, có vòng chỉ chắn xạ, co nối 3/8" hoặc 1/2"; dài ≥31cm, đầu tip ≥18 cm.</t>
  </si>
  <si>
    <t>G7 hoặc Châu mỹ</t>
  </si>
  <si>
    <t>Cassette hoá chất chạy máy PlazMax Tuttunaer</t>
  </si>
  <si>
    <t>7.1</t>
  </si>
  <si>
    <t>Lọ</t>
  </si>
  <si>
    <t>- Chứa Hydrogen Peroxide ≥50%.
- Tương thích với máy tiệt khuẩn plasma Plaz Max/ hãng Tuttunaer.</t>
  </si>
  <si>
    <t>Cassette hoá chất chạy máy Sterrad 100S</t>
  </si>
  <si>
    <t>8.1</t>
  </si>
  <si>
    <t>- Chứa Hydrogen Peroxide ≥50%.
- Tương thích với máy tiệt khuẩn Plasma Sterrad 100S.</t>
  </si>
  <si>
    <t>Catheter đôi cho lọc máu liên tục</t>
  </si>
  <si>
    <t>9.1</t>
  </si>
  <si>
    <t>Bộ</t>
  </si>
  <si>
    <r>
      <t xml:space="preserve">Catheter đôi cho lọc máu liên tục: tối thiểu bao gồm: 1 Catheter; 1 dây dẫn hướng; 2 que nong, 1 lưỡi dao mổ; 2 nắp đậy vô khuẩn; 2 kim dẫn đường; 1 ống tiêm 5ml.
- Catheter: loại 2 nòng, đầu thẳng và đầu cong; Chiều dài ≥16cm; chất liệu Polyurethane có cản xạ.
- Dây dẫn hướng: chất liệu Nitinol, đầu cong chữ J, đường kính </t>
    </r>
    <r>
      <rPr>
        <sz val="12"/>
        <color theme="1"/>
        <rFont val="Calibri"/>
        <family val="2"/>
      </rPr>
      <t>≤</t>
    </r>
    <r>
      <rPr>
        <sz val="12"/>
        <color theme="1"/>
        <rFont val="Times New Roman"/>
        <family val="1"/>
      </rPr>
      <t>0.04 inch, dài ≥70cm.
- Que nong: đường kính ≥12F, chiều dài ≥10cm;
- Kim dẫn đường: Chất liệu thép không gỉ hoặc nitinol; cỡ 18G, 1 kim loại thẳng và 1 kim loại chữ Y.</t>
    </r>
  </si>
  <si>
    <t>Chất nhầy có hoạt chất Hyaluronate</t>
  </si>
  <si>
    <t>10.1</t>
  </si>
  <si>
    <t>Chất nhầy gốc Hyaluronate hàm lượng ≥1.8%.
Độ nhầy 2 triệu mPas ±5%
Độ pH: 6.8-7.4
Trọng lượng phân tử: 3.2 triệu Dalton ±5%.</t>
  </si>
  <si>
    <t>Chất nhầy phẫu thuật Phaco hoạt chất Hyaluronate Sodium</t>
  </si>
  <si>
    <t>11.1</t>
  </si>
  <si>
    <t>Mỗi bơm tiêm đóng sẵn 20mg/1ml chứa: Natri Hyaluronat 2%, Mannitol, Natri clorid, Dinatri Phosphat dodecahydrat, Natri Dihydrogen Phosphat Dihydrat, Nước pha tiêm.
Dung dịch đẳng trương (270-330 mOsmol/kg), pH 6,8-7,5.
Natri Hyaluronat chiết xuất từ lên men vi khuẩn, độ tinh khiết cao, trọng lượng phân tử 1,7 - 1,8 triệu Dalton.
Độ nhớt nghỉ khoảng 60,000 mPas ±5%.</t>
  </si>
  <si>
    <t>Châu âu</t>
  </si>
  <si>
    <t>Chén đựng mẫu sạch kèm que</t>
  </si>
  <si>
    <t>12.1</t>
  </si>
  <si>
    <t>Hộp</t>
  </si>
  <si>
    <t>Dùng cho máy xét nghiệm đông máu ROTEM-DELTA
1 hộp: ≥ 20 chén</t>
  </si>
  <si>
    <t>Chỉ điện cực cơ tim</t>
  </si>
  <si>
    <t>13.1</t>
  </si>
  <si>
    <t>Sợi</t>
  </si>
  <si>
    <t>Chỉ điện cực cơ tim, đa sợi, số 2/0, dài ≥60cm, 2 kim: một kim tròn, đầu tròn, dài 17mm±5%, 1/2C; 1 kim thẳng, đầu tam giác, dài 60mm±5%.</t>
  </si>
  <si>
    <t>Chỉ tan các loại</t>
  </si>
  <si>
    <t>14.1</t>
  </si>
  <si>
    <t>Chỉ tan tự nhiên Chromic số 1</t>
  </si>
  <si>
    <t>Chỉ tan tự nhiên số 1, cấu tạo muối Chrom và collagen có nguồn gốc từ bò hoặc ruột cừu, dài ≥75cm. 
- Kim tròn phủ silicon, độ cong 1/2C, dài 40 mm ±5%. 
- Tan hoàn toàn trong vòng 52 đến 76 ngày.</t>
  </si>
  <si>
    <t>14.2</t>
  </si>
  <si>
    <t>Chỉ tan tự nhiên Chromic số 2/0</t>
  </si>
  <si>
    <t>Chỉ tan tự nhiên số 2/0, cấu tạo muối Chrom và collagen có nguồn gốc từ bò hoặc ruột cừu, dài ≥75cm. 
- Kim tròn phủ silicon, độ cong 1/2C, dài 26 mm ±5%. 
- Tan hoàn toàn trong vòng 52 đến 76 ngày.</t>
  </si>
  <si>
    <t>14.3</t>
  </si>
  <si>
    <t>Chỉ tan tự nhiên Chromic số 3/0</t>
  </si>
  <si>
    <t>Chỉ tan tự nhiên số 3/0, cấu tạo muối Chrom và collagen có nguồn gốc từ bò hoặc ruột cừu, dài ≥75cm. 
- Kim tròn phủ silicon, độ cong 1/2C, dài 26 mm ±5%. 
- Tan hoàn toàn trong vòng 52 đến 76 ngày.</t>
  </si>
  <si>
    <t>14.4</t>
  </si>
  <si>
    <t>Chỉ tan tự nhiên Chromic số 4/0</t>
  </si>
  <si>
    <t>Chỉ tan tự nhiên số 4/0, cấu tạo muối Chrom và collagen có nguồn gốc từ bò hoặc ruột cừu, dài ≥75cm. 
- Kim tròn phủ silicon, độ cong 1/2C, dài 22 mm ±5%. 
- Tan hoàn toàn trong vòng 52 đến 76 ngày.</t>
  </si>
  <si>
    <t>Chỉ thị sinh học các loại</t>
  </si>
  <si>
    <t>15.1</t>
  </si>
  <si>
    <t>Chỉ thị sinh học cho máy tiệt khuẩn bằng khí EO</t>
  </si>
  <si>
    <t>Chỉ thị sinh học cho tiệt khuẩn bằng khí EO, chứa bào tử Bacillus Atrophaeus
- Chỉ thị chuyển màu khi chu trình tiệt khuẩn đạt yêu cầu.
- Đọc kết quả không quá 4 giờ.
- Tương thích máy đọc AutoReader 390G hoặc WTL198-0057 Tuttnauer.</t>
  </si>
  <si>
    <t>15.2</t>
  </si>
  <si>
    <t>Chỉ thị sinh học cho máy tiệt khuẩn nhiệt độ cao</t>
  </si>
  <si>
    <t>Ống</t>
  </si>
  <si>
    <t>Chỉ thị sinh học cho hấp ướt, chứa bào tử  Geobacillus Sterothermophilus.
- Đọc kết quả không quá 30 phút.
- Tương thích máy đọc AutoReader 490M hoặc WTL198-0057 Tuttnauer.</t>
  </si>
  <si>
    <t>15.3</t>
  </si>
  <si>
    <t>Chỉ thị sinh học cho máy tiệt khuẩn Plasma</t>
  </si>
  <si>
    <t>Chỉ thị sinh học cho máy plasma, chứa bào tử Geobacillus Stearothermophilus.
- Thời gian đọc kết quả không quá 30 phút
- Tương thích máy đọc AutoReader 490M hoặc  WTL198-0057 Tuttnauer</t>
  </si>
  <si>
    <t>Dải 8 ống PCR 0.1ml</t>
  </si>
  <si>
    <t>16.1</t>
  </si>
  <si>
    <t>Chất liệu nhựa trong suốt, không chứa DNAse và RNAse; nắp phẳng, dung tích từng ống 0.1ml ±10%. Dãy 8 ống liền, kèm nắp đậy, nắp phẳng, trong, nắp gắn liền theo từng ống.</t>
  </si>
  <si>
    <t>Đầu cắt dịch kính 23G kèm phụ kiện</t>
  </si>
  <si>
    <t>17.1</t>
  </si>
  <si>
    <t xml:space="preserve">Bộ cắt tổng hợp 23G gồm có: 
Đầu cắt kép có kích thước 23G
Sử dụng khí nén cho cả 2 chiều: đẩy và kéo 
Tốc độ cắt 10.000 lần/phút±10%
Bộ dao troca kèm đinh tưới kích thước 23G 
Dây dẫn khí nội nhãn 23G kèm phin lọc
Phù hợp với máy phẫu thuật OS4 của hãng Oertli. </t>
  </si>
  <si>
    <t>Đầu côn cho máy xét nghiệm đông máu</t>
  </si>
  <si>
    <t>18.1</t>
  </si>
  <si>
    <t>Dùng cho máy xét nghiệm đông máu ROTEM-DELTA
1 hộp: ≥ 960 đầu côn</t>
  </si>
  <si>
    <t>Đầu kim phaco các loại</t>
  </si>
  <si>
    <t>19.1</t>
  </si>
  <si>
    <t>Đầu kim phaco 2.2 loại Flare</t>
  </si>
  <si>
    <t>Tương thích máy phaco Faros/ OS 4</t>
  </si>
  <si>
    <t>19.2</t>
  </si>
  <si>
    <t>Đầu kim phaco 2.8 loại Flare</t>
  </si>
  <si>
    <t>Dây dẫn máu cho máy thận nhân tạo HDF Online Dialog</t>
  </si>
  <si>
    <t>20.1</t>
  </si>
  <si>
    <t>Gồm dây động mạch; dây tĩnh mạch;
Có kẹp bảo vệ đầu ra và có 02 lọc khí Transducer Protector. Tương thích với máy HDF Online Dialog/ hãng Bbraun</t>
  </si>
  <si>
    <t>Dây garo cao su</t>
  </si>
  <si>
    <t>21.1</t>
  </si>
  <si>
    <t>Cao su đàn hồi tốt. Có bột chống dính bề rộng dây 7cm±10%</t>
  </si>
  <si>
    <t>Dây silicon nối lệ quản</t>
  </si>
  <si>
    <t>22.1</t>
  </si>
  <si>
    <t>Dây silicon dài ≥300mm.
2 kim đầu tù/olive; 
Kim dài các cỡ: 7.5cm±10%, 11cm±10%, 15cm±10%, 17.5 cm±10%
Đường kính kim 0.6mm - 0.8 mm
Vô trùng</t>
  </si>
  <si>
    <t>Điện cực các loại</t>
  </si>
  <si>
    <t>23.1</t>
  </si>
  <si>
    <t>Điện cực dán đo dẫn truyền thần kinh</t>
  </si>
  <si>
    <t>Gồm 2 điện cực dán đo dẫn truyền, phân biệt màu, có thành phần Ag/AgCl, đầu kết nối 1.5mm±10%, diện tích tiếp xúc (20mmx25mm)±10%, dài: ≥ 1m. Tương thích với máy điện cơ hãng Natus.</t>
  </si>
  <si>
    <t>23.2</t>
  </si>
  <si>
    <t>Điện cực đĩa cho máy điện cơ, điện não</t>
  </si>
  <si>
    <t>Dây điện cực điện não dạng cốc, sử dụng không bị rối, bằng vàng, đầu điện cực đúc bằng nhựa, đầu kết nối 1.5mm±10%, có ≥6 màu dây, mỗi màu ≥2 dây, dài ≥1m.</t>
  </si>
  <si>
    <t>Giấy điện tim 12 cần</t>
  </si>
  <si>
    <t>24.1</t>
  </si>
  <si>
    <t>Kích thước 210mm x 30m ± 5%. Loại giấy in nhiệt, có sọc lứi ô ly màu đỏ hoặc cam. Dạng cuộn. Dùng cho máy điện tim 12 cần.</t>
  </si>
  <si>
    <t>Kim châm cứu</t>
  </si>
  <si>
    <t>25.1</t>
  </si>
  <si>
    <t>Kim châm cứu: 
- Đường kính: trong khoảng 0.25mm - 0.3mm. 
- Dài: trong khoảng 25mm-70mm.
- Nguyên liệu: thép y tế không rỉ;
- Đầu kim nhọn; 
- Thân kim tròn đều, bề mặt nhẵn.</t>
  </si>
  <si>
    <t>Ống dẫn lưu nhân tạo điều trị glaucoma</t>
  </si>
  <si>
    <t>26.1</t>
  </si>
  <si>
    <t>cái</t>
  </si>
  <si>
    <t>Ống dẫn lưu thủy dịch mềm sử dụng trong điều trị Glaucoma có tương thích với chụp MRI.
- Đường kính ngoài ≤ 0.457mm 
- Đường kính trong ≤ 0.127mm
Kích thước đĩa thoát lưu ≥ 17x23mm.</t>
  </si>
  <si>
    <t>Ống máu lắng cho máy ESR3000</t>
  </si>
  <si>
    <t>27.1</t>
  </si>
  <si>
    <t>Ống máu lắng
Đường kính: 12mm±10%, cao 75mm±10% 
Tương thích với máy ESR3000</t>
  </si>
  <si>
    <t>Ống mở khí quản các loại</t>
  </si>
  <si>
    <t>28.1</t>
  </si>
  <si>
    <t>Ống mở khí quản</t>
  </si>
  <si>
    <t>Ống mở khí quản: chất liệu PVC, không độc; cong 105 độ ±5%, kết nối với dây máy thở qua co nối của ống, không kết nối qua nòng trong.
- Bóng chèn: hình trụ, mềm, thành mỏng (0.06mm ±5%), đường kính ≥20mm.
- Có tối thiểu các cỡ: Có tối thiểu các cỡ 6,0Fr, 7.0Fr, 7.5Fr, 8.0Fr, 8.5Fr.</t>
  </si>
  <si>
    <t>Châu mỹ</t>
  </si>
  <si>
    <t>28.2</t>
  </si>
  <si>
    <t>Ống mở khí quản 2 nòng có bóng, có cửa sổ</t>
  </si>
  <si>
    <t>Ống mở khí quản 2 nòng có bóng, có cửa sổ, chất liệu nhựa y tế không chứa DEHP, có ≥5 lỗ thông khí, cong 105 độ ±5%.
- Bóng chèn: hình trụ, mềm, thành mỏng (0.06mm ±5%), đường kính ≥20mm.
- Thiết kế 2 nòng: thành mỏng, có vòng kéo để dễ tháo. 
- Có dây cố định 2 cánh, chổi vệ sinh nòng ống.
- Các cỡ: Có tối thiểu các cỡ 6,0Fr, 7.0Fr, 7.5Fr, 8.0Fr, 8.5Fr.</t>
  </si>
  <si>
    <t>Ông nuôi ăn các loại</t>
  </si>
  <si>
    <t>29.1</t>
  </si>
  <si>
    <t>Bộ đặt thông nuôi ăn qua thành bụng</t>
  </si>
  <si>
    <t>Bộ đặt thông nuôi ăn qua thành bụng gồm có: 
- Bộ kim khâu cố định da và dạ dày: tổng chiều dài ≥230mm, kích thước kim khâu 18G hoặc 20G.
- Bộ kim mở đường bao gồm: mũi kim an toàn có chụp bảo vệ, tự động chụp mũi kim lại. 
- Ống thông: chất liệu 100% silicone, loại có bóng, trên ống có vạch đánh dấu độ sâu, tấm cố định bên ngoài có thể khóa ống thông theo phương thẳng đứng hoặc theo phương nằm ngang, dung tích bóng ≥10ml. Ống có tối thiểu cỡ 18Fr hoặc 20Fr, chiều dài ống thông: ≥22cm.
- Vô trùng.</t>
  </si>
  <si>
    <t>29.2</t>
  </si>
  <si>
    <t>Ống silicon nuôi ăn đường mũi dạ dày có phễu và nắp</t>
  </si>
  <si>
    <r>
      <t xml:space="preserve">Ống cho ăn thông mũi dạ dày lưu dài ngày loại đầu Tip đóng:
- Chất liệu ống 100% silicone
- Kích cỡ: 6 - 20Fr (tối thiểu có 08 cỡ), đường kính trong: từ 1.1mm tới 4.1mm
- Chiều dài ống: Tối thiểu có 3 cỡ 50cm, 70cm, 95cm 
- Có </t>
    </r>
    <r>
      <rPr>
        <sz val="12"/>
        <color theme="1"/>
        <rFont val="Calibri"/>
        <family val="2"/>
      </rPr>
      <t>≥</t>
    </r>
    <r>
      <rPr>
        <sz val="12"/>
        <color theme="1"/>
        <rFont val="Times New Roman"/>
        <family val="1"/>
      </rPr>
      <t>4 lỗ truyền dinh dưỡng/giảm áp dạ dày, đầu ống có nút chặn tròn và có cản quang, thời gian đặt ống tối đa ≥30 ngày, có ≥2 nắp đậy, trên ống có đường cản quang và vạch đánh dấu độ sâu.
- Vô trùng.</t>
    </r>
  </si>
  <si>
    <t>29.3</t>
  </si>
  <si>
    <t>Ống silicon nuôi ăn qua đường mũi (đầu tip mở)</t>
  </si>
  <si>
    <r>
      <t xml:space="preserve">Ống cho ăn thông mũi dạ dày lưu dài ngày loại đầu Tip mở:
- Chất liệu ống 100% silicone
- Kích cỡ: 6 - 20Fr (tối thiểu có 08 cỡ), đường kính trong: từ 1.1mm tới 4.1mm
- Chiều dài ống: Tối thiểu có 3 cỡ 50cm, 70cm, 95cm 
- Có </t>
    </r>
    <r>
      <rPr>
        <sz val="12"/>
        <color theme="1"/>
        <rFont val="Calibri"/>
        <family val="2"/>
      </rPr>
      <t>≥</t>
    </r>
    <r>
      <rPr>
        <sz val="12"/>
        <color theme="1"/>
        <rFont val="Times New Roman"/>
        <family val="1"/>
      </rPr>
      <t>4 lỗ truyền dinh dưỡng/giảm áp dạ dày, đầu ống có nút chặn tròn và có cản quang, thời gian đặt ống tối đa ≥30 ngày, có ≥2 nắp đậy, trên ống có đường cản quang và vạch đánh dấu độ sâu.
- Vô trùng.</t>
    </r>
  </si>
  <si>
    <t>29.4</t>
  </si>
  <si>
    <t>Ống thông silicon nuôi ăn dạ dày-thành bụng</t>
  </si>
  <si>
    <t>Ống silicon nuôi ăn qua thành bụng loại Zero; Chất liệu 100% Silicon;
- Chiều dài ≥22cm, trên ống có vạch đánh dấu độ sâu.
- Kích cỡ: 14 - 24Fr (tối thiểu 03 cỡ)
- Có bóng: dung tích ≥10ml.
- Có tấm cố định bên ngoài có thể điều chỉnh khoảng cách với da.
- Van bơm/xả: chất liệu nhựa ABS.
- Vô trùng.</t>
  </si>
  <si>
    <t>Ống Slevee silicon các loại</t>
  </si>
  <si>
    <t>30.1</t>
  </si>
  <si>
    <t>Ống Slevee silicon 2.2</t>
  </si>
  <si>
    <t>30.2</t>
  </si>
  <si>
    <t>Ống Slevee silicon 2.8</t>
  </si>
  <si>
    <t>Ống thổi có phin lọc khuẩn cho máy đo chức năng hô hấp Carefusion</t>
  </si>
  <si>
    <t>31.1</t>
  </si>
  <si>
    <t>Ống thổi hình oval. 
- Diện tích bề mặt lớp lọc: 50cm²± 5%. 
- Độ dày lớp vật liệu: 3.0mm± 5%. 
- Đường kính lớp lọc: 80mm ± 5%. 
- Hiệu suất lọc ≥99%
- Tương thích máy đo chức năng hô hấp Carefusion.</t>
  </si>
  <si>
    <t>Ống thông khí tai người lớn</t>
  </si>
  <si>
    <t>32.1</t>
  </si>
  <si>
    <t>Ống thông khí tai dành cho người lớn, Chất liệu: nhựa y tế; kiểu Shepard màu xanh, loại không có dây Đường kính 1.14mm ±5%; Vô trùng.</t>
  </si>
  <si>
    <t>Pipet nhựa 5 ml</t>
  </si>
  <si>
    <t>33.1</t>
  </si>
  <si>
    <t>pipet nhựa, dung tích 5ml, có vạch chia từ 0.5ml đến 5 ml, chất liệu nhựa PS, vô trùng từng cái.</t>
  </si>
  <si>
    <t>Que gỗ mũi vát dàn tiêu bản</t>
  </si>
  <si>
    <t>34.1</t>
  </si>
  <si>
    <t>Que gỗ mũi vát dàn tiêu bản: Chất liệu gỗ, dài  từ 15cm tới 20cm.</t>
  </si>
  <si>
    <t>Que thấm hút dịch nhãn khoa</t>
  </si>
  <si>
    <t>35.1</t>
  </si>
  <si>
    <t>Que</t>
  </si>
  <si>
    <t>Que thấm hút:
- Đầu hình tam giác, màu trắng, chất liệu PVA, mịn, lỗ nhỏ, thấm hút nhanh, không sơ, dài ≥16mm;
- Cán bằng nhựa màu xanh, dài ≥50mm
Đóng gói vô trùng.</t>
  </si>
  <si>
    <t>Rọ lấy sỏi niệu</t>
  </si>
  <si>
    <t>36.1</t>
  </si>
  <si>
    <r>
      <t xml:space="preserve">Rọ lấy sỏi niệu quản, sử dụng kênh nội soi để lấy sỏi, chất liệu Nitinol hoặc tương đương. Rọ có 4 dây, chống xoắn.
- Thân rọ: chất liệu Nitinol hoặc tương đương. 
- Vỏ bọc: chất liệu Polyamide hoặc tương đương. 
- Tay cầm: chất liệu nhựa ABS hoặc tương đương. 
- Kích thước rọ: có tối thiểu cỡ 2.4Fr, hoặc 3Fr, hoặc 4Fr.
- Chiều dài: </t>
    </r>
    <r>
      <rPr>
        <sz val="12"/>
        <color theme="1"/>
        <rFont val="Calibri"/>
        <family val="2"/>
      </rPr>
      <t>≥</t>
    </r>
    <r>
      <rPr>
        <sz val="12"/>
        <color theme="1"/>
        <rFont val="Times New Roman"/>
        <family val="1"/>
      </rPr>
      <t>90cm.</t>
    </r>
  </si>
  <si>
    <t>Thủy tinh thể nhân tạo mềm, 01 mảnh, ba tiêu điểm, phi cầu, bốn càng, ưa nước, vùng quang học có màu vàng, lắp sẵn trong cartridge.</t>
  </si>
  <si>
    <t>37.1</t>
  </si>
  <si>
    <t>Chất liệu compolymer của hydrophobic và hydrophilic
- Càng kép khép kín, 2 càng, dạng chữ C.
- Công suất bổ sung từ +1.5D đến +4.0D.
- Dãy công suất đáp ứng ít nhất từ +8.0D đến +35D, bước nhảy diop đến 0.5D.
- Có thể đặt qua vết mổ ≤ 2.4 mm.
- Thủy tinh thể được lắp sẵn trong catridge.
- 3 tiêu, 1 mảnh, lọc ánh sáng xanh
- Màu vàng, thiết kế optic phi cầu.</t>
  </si>
  <si>
    <t>Túi đựng Oxy</t>
  </si>
  <si>
    <t>38.1</t>
  </si>
  <si>
    <t>Chất liệu cao su, có van. Dung tích ≥5lít</t>
  </si>
  <si>
    <t>Túi nước tiểu có bầu đo</t>
  </si>
  <si>
    <t>39.1</t>
  </si>
  <si>
    <t>Túi nước tiểu có bầu đo, bao gồm:
- Túi nước tiểu: dung tích ≥2 lít, có kẹp và van xả. Chất liệu: nhựa dẻo hoặc tương đương.
- Ống dẫn nước tiểu: dài ≥115cm, chống gập, có cổng lấy mẫu.
- Bầu đo: dung tích ≥500ml, trong suốt, 
+ Có ≥2 ngăn đo: ngăn đầu tiên dung tích ≥40ml, có vạch chia.
+ Có chức năng chống tràn.
+ Có bộ lọc, kích thước lỗ lọc ≤5µm.
- Có dây treo giường.
- Vô trùng từng cái.</t>
  </si>
  <si>
    <t>Túi nuôi ăn</t>
  </si>
  <si>
    <t>40.1</t>
  </si>
  <si>
    <t>Túi nuôi ăn, không chứa DEHP, có khóa chống chảy. Loại dùng cho máy nuôi ăn, uống nước với chế độ liên tục hoặc ngắt quãng tốc độ cho ăn từ 1-400ml/giờ, dung tích cho ăn đến ≥3000ml và có áp lực nén tối đa ≥15 psi .</t>
  </si>
  <si>
    <t>Mã phần</t>
  </si>
  <si>
    <t>BẢNG YÊU CẦU KỸ THUẬT CHI TIẾT</t>
  </si>
  <si>
    <t>(Kèm theo Chương V E-HSMT gói thầu: VT06.2026 vật tư y tế dùng chung)</t>
  </si>
  <si>
    <t>PP2600124132</t>
  </si>
  <si>
    <t>PP2600124133</t>
  </si>
  <si>
    <t>PP2600124134</t>
  </si>
  <si>
    <t>PP2600124135</t>
  </si>
  <si>
    <t>PP2600124136</t>
  </si>
  <si>
    <t>PP2600124137</t>
  </si>
  <si>
    <t>PP2600124138</t>
  </si>
  <si>
    <t>PP2600124139</t>
  </si>
  <si>
    <t>PP2600124140</t>
  </si>
  <si>
    <t>PP2600124141</t>
  </si>
  <si>
    <t>PP2600124142</t>
  </si>
  <si>
    <t>PP2600124143</t>
  </si>
  <si>
    <t>PP2600124144</t>
  </si>
  <si>
    <t>PP2600124145</t>
  </si>
  <si>
    <t>PP2600124146</t>
  </si>
  <si>
    <t>PP2600124147</t>
  </si>
  <si>
    <t>PP2600124148</t>
  </si>
  <si>
    <t>PP2600124149</t>
  </si>
  <si>
    <t>PP2600124150</t>
  </si>
  <si>
    <t>PP2600124151</t>
  </si>
  <si>
    <t>PP2600124152</t>
  </si>
  <si>
    <t>PP2600124153</t>
  </si>
  <si>
    <t>PP2600124154</t>
  </si>
  <si>
    <t>PP2600124155</t>
  </si>
  <si>
    <t>PP2600124156</t>
  </si>
  <si>
    <t>PP2600124157</t>
  </si>
  <si>
    <t>PP2600124158</t>
  </si>
  <si>
    <t>PP2600124159</t>
  </si>
  <si>
    <t>PP2600124160</t>
  </si>
  <si>
    <t>PP2600124161</t>
  </si>
  <si>
    <t>PP2600124162</t>
  </si>
  <si>
    <t>PP2600124163</t>
  </si>
  <si>
    <t>PP2600124164</t>
  </si>
  <si>
    <t>PP2600124165</t>
  </si>
  <si>
    <t>PP2600124166</t>
  </si>
  <si>
    <t>PP2600124167</t>
  </si>
  <si>
    <t>PP2600124168</t>
  </si>
  <si>
    <t>PP2600124169</t>
  </si>
  <si>
    <t>PP2600124170</t>
  </si>
  <si>
    <t>PP2600124171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</si>
</sst>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2" x14ac:knownFonts="1">
    <font>
      <sz val="11"/>
      <color theme="1"/>
      <name val="Calibri"/>
      <family val="2"/>
      <scheme val="minor"/>
    </font>
    <font>
      <sz val="11"/>
      <color theme="1"/>
      <name val="Calibri"/>
      <family val="2"/>
      <scheme val="minor"/>
    </font>
    <font>
      <b/>
      <sz val="13"/>
      <color theme="1"/>
      <name val="Times New Roman"/>
      <family val="1"/>
    </font>
    <font>
      <i/>
      <sz val="13"/>
      <color theme="1"/>
      <name val="Times New Roman"/>
      <family val="1"/>
    </font>
    <font>
      <sz val="13"/>
      <color theme="1"/>
      <name val="Times New Roman"/>
      <family val="1"/>
    </font>
    <font>
      <sz val="10"/>
      <color theme="1"/>
      <name val="Times New Roman"/>
      <family val="1"/>
    </font>
    <font>
      <b/>
      <sz val="12"/>
      <color theme="1"/>
      <name val="Times New Roman"/>
      <family val="1"/>
    </font>
    <font>
      <sz val="12"/>
      <color theme="1"/>
      <name val="Calibri"/>
      <family val="2"/>
      <scheme val="minor"/>
    </font>
    <font>
      <sz val="12"/>
      <color theme="1"/>
      <name val="Times New Roman"/>
      <family val="1"/>
      <charset val="163"/>
    </font>
    <font>
      <sz val="12"/>
      <color theme="1"/>
      <name val="Calibri"/>
      <family val="2"/>
    </font>
    <font>
      <sz val="12"/>
      <color theme="1"/>
      <name val="Times New Roman"/>
      <family val="1"/>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rgb="FF000000"/>
      </left>
      <right style="thin">
        <color indexed="64"/>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8">
    <xf numFmtId="0" fontId="0" fillId="0" borderId="0" xfId="0"/>
    <xf numFmtId="0" fontId="4" fillId="0" borderId="0" xfId="0" applyFont="1"/>
    <xf numFmtId="0" fontId="4" fillId="0" borderId="0" xfId="0" applyFont="1" applyAlignment="1">
      <alignment horizontal="center" vertical="center"/>
    </xf>
    <xf numFmtId="0" fontId="5" fillId="0" borderId="0" xfId="0"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0" xfId="0" applyFont="1"/>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65" fontId="8" fillId="2" borderId="5" xfId="1" applyNumberFormat="1"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quotePrefix="1" applyFont="1" applyFill="1" applyBorder="1" applyAlignment="1">
      <alignment horizontal="left" vertical="center" wrapText="1"/>
    </xf>
    <xf numFmtId="0" fontId="0" fillId="0" borderId="0" xfId="0" applyAlignment="1">
      <alignment horizontal="center" vertical="center"/>
    </xf>
    <xf numFmtId="0" fontId="11" fillId="0" borderId="0" xfId="0" applyFont="1"/>
    <xf numFmtId="0" fontId="8" fillId="2" borderId="6"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cellXfs>
  <cellStyles count="2">
    <cellStyle name="Comma" xfId="1" builtinId="3"/>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658438</xdr:colOff>
      <xdr:row>2</xdr:row>
      <xdr:rowOff>49857</xdr:rowOff>
    </xdr:from>
    <xdr:to>
      <xdr:col>6</xdr:col>
      <xdr:colOff>302558</xdr:colOff>
      <xdr:row>2</xdr:row>
      <xdr:rowOff>49857</xdr:rowOff>
    </xdr:to>
    <xdr:cxnSp macro="">
      <xdr:nvCxnSpPr>
        <xdr:cNvPr id="2" name="Straight Connector 1">
          <a:extLst>
            <a:ext uri="{FF2B5EF4-FFF2-40B4-BE49-F238E27FC236}">
              <a16:creationId xmlns:a16="http://schemas.microsoft.com/office/drawing/2014/main" id="{50680803-A046-4E47-9F12-D6184C855FCF}"/>
            </a:ext>
          </a:extLst>
        </xdr:cNvPr>
        <xdr:cNvCxnSpPr/>
      </xdr:nvCxnSpPr>
      <xdr:spPr>
        <a:xfrm>
          <a:off x="4367585" y="475681"/>
          <a:ext cx="20197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7100F-D954-4F6D-A075-14FE1E861376}">
  <sheetPr>
    <pageSetUpPr fitToPage="1"/>
  </sheetPr>
  <dimension ref="A1:I56"/>
  <sheetViews>
    <sheetView tabSelected="1" view="pageBreakPreview" topLeftCell="A37" zoomScale="85" zoomScaleNormal="85" zoomScaleSheetLayoutView="85" workbookViewId="0">
      <selection activeCell="T37" sqref="T37"/>
    </sheetView>
  </sheetViews>
  <sheetFormatPr defaultRowHeight="15" x14ac:dyDescent="0.25"/>
  <cols>
    <col min="1" max="1" width="6.85546875" customWidth="1"/>
    <col min="2" max="2" width="16" customWidth="1"/>
    <col min="3" max="3" width="26.42578125" customWidth="1"/>
    <col min="4" max="4" width="6.42578125" bestFit="1" customWidth="1"/>
    <col min="5" max="5" width="26.140625" style="13" customWidth="1"/>
    <col min="6" max="6" width="9.42578125" style="13" customWidth="1"/>
    <col min="7" max="7" width="10.7109375" customWidth="1"/>
    <col min="8" max="8" width="44.42578125" style="14" customWidth="1"/>
    <col min="9" max="9" width="13" customWidth="1"/>
    <col min="15" max="15" width="9" customWidth="1"/>
  </cols>
  <sheetData>
    <row r="1" spans="1:9" ht="16.5" x14ac:dyDescent="0.25">
      <c r="A1" s="16" t="s">
        <v>184</v>
      </c>
      <c r="B1" s="16"/>
      <c r="C1" s="16"/>
      <c r="D1" s="16"/>
      <c r="E1" s="16"/>
      <c r="F1" s="16"/>
      <c r="G1" s="16"/>
      <c r="H1" s="16"/>
      <c r="I1" s="16"/>
    </row>
    <row r="2" spans="1:9" ht="16.5" x14ac:dyDescent="0.25">
      <c r="A2" s="17" t="s">
        <v>185</v>
      </c>
      <c r="B2" s="17"/>
      <c r="C2" s="17"/>
      <c r="D2" s="17"/>
      <c r="E2" s="17"/>
      <c r="F2" s="17"/>
      <c r="G2" s="17"/>
      <c r="H2" s="17"/>
      <c r="I2" s="17"/>
    </row>
    <row r="3" spans="1:9" ht="16.5" x14ac:dyDescent="0.25">
      <c r="A3" s="1"/>
      <c r="B3" s="1"/>
      <c r="C3" s="1"/>
      <c r="D3" s="1"/>
      <c r="E3" s="2"/>
      <c r="F3" s="2"/>
      <c r="G3" s="1"/>
      <c r="H3" s="3"/>
      <c r="I3" s="1"/>
    </row>
    <row r="4" spans="1:9" s="7" customFormat="1" ht="47.25" x14ac:dyDescent="0.25">
      <c r="A4" s="4" t="s">
        <v>0</v>
      </c>
      <c r="B4" s="5" t="s">
        <v>183</v>
      </c>
      <c r="C4" s="5" t="s">
        <v>1</v>
      </c>
      <c r="D4" s="5" t="s">
        <v>2</v>
      </c>
      <c r="E4" s="6" t="s">
        <v>3</v>
      </c>
      <c r="F4" s="6" t="s">
        <v>4</v>
      </c>
      <c r="G4" s="6" t="s">
        <v>5</v>
      </c>
      <c r="H4" s="6" t="s">
        <v>6</v>
      </c>
      <c r="I4" s="6" t="s">
        <v>7</v>
      </c>
    </row>
    <row r="5" spans="1:9" ht="173.25" customHeight="1" x14ac:dyDescent="0.25">
      <c r="A5" s="8">
        <f>_xlfn.AGGREGATE(4,7,A$4:A4)+1</f>
        <v>1</v>
      </c>
      <c r="B5" s="15" t="s">
        <v>186</v>
      </c>
      <c r="C5" s="9" t="s">
        <v>8</v>
      </c>
      <c r="D5" s="9" t="s">
        <v>9</v>
      </c>
      <c r="E5" s="9" t="s">
        <v>8</v>
      </c>
      <c r="F5" s="9" t="s">
        <v>10</v>
      </c>
      <c r="G5" s="10">
        <v>10000</v>
      </c>
      <c r="H5" s="11" t="s">
        <v>11</v>
      </c>
      <c r="I5" s="9" t="s">
        <v>12</v>
      </c>
    </row>
    <row r="6" spans="1:9" ht="78.75" x14ac:dyDescent="0.25">
      <c r="A6" s="8">
        <f>_xlfn.AGGREGATE(4,7,A$4:A5)+1</f>
        <v>2</v>
      </c>
      <c r="B6" s="15" t="s">
        <v>187</v>
      </c>
      <c r="C6" s="9" t="s">
        <v>13</v>
      </c>
      <c r="D6" s="9" t="s">
        <v>14</v>
      </c>
      <c r="E6" s="9" t="s">
        <v>13</v>
      </c>
      <c r="F6" s="9" t="s">
        <v>15</v>
      </c>
      <c r="G6" s="10">
        <v>1200</v>
      </c>
      <c r="H6" s="11" t="s">
        <v>16</v>
      </c>
      <c r="I6" s="9" t="s">
        <v>17</v>
      </c>
    </row>
    <row r="7" spans="1:9" ht="94.5" x14ac:dyDescent="0.25">
      <c r="A7" s="8">
        <f>_xlfn.AGGREGATE(4,7,A$4:A6)+1</f>
        <v>3</v>
      </c>
      <c r="B7" s="15" t="s">
        <v>188</v>
      </c>
      <c r="C7" s="9" t="s">
        <v>18</v>
      </c>
      <c r="D7" s="9" t="s">
        <v>19</v>
      </c>
      <c r="E7" s="9" t="s">
        <v>18</v>
      </c>
      <c r="F7" s="9" t="s">
        <v>20</v>
      </c>
      <c r="G7" s="10">
        <v>3000</v>
      </c>
      <c r="H7" s="11" t="s">
        <v>21</v>
      </c>
      <c r="I7" s="9"/>
    </row>
    <row r="8" spans="1:9" ht="63" x14ac:dyDescent="0.25">
      <c r="A8" s="8">
        <f>_xlfn.AGGREGATE(4,7,A$4:A7)+1</f>
        <v>4</v>
      </c>
      <c r="B8" s="15" t="s">
        <v>189</v>
      </c>
      <c r="C8" s="9" t="s">
        <v>22</v>
      </c>
      <c r="D8" s="9" t="s">
        <v>23</v>
      </c>
      <c r="E8" s="9" t="s">
        <v>22</v>
      </c>
      <c r="F8" s="9" t="s">
        <v>20</v>
      </c>
      <c r="G8" s="10">
        <v>5</v>
      </c>
      <c r="H8" s="11" t="s">
        <v>24</v>
      </c>
      <c r="I8" s="9"/>
    </row>
    <row r="9" spans="1:9" ht="63" x14ac:dyDescent="0.25">
      <c r="A9" s="8">
        <f>_xlfn.AGGREGATE(4,7,A$4:A8)+1</f>
        <v>5</v>
      </c>
      <c r="B9" s="15" t="s">
        <v>190</v>
      </c>
      <c r="C9" s="9" t="s">
        <v>25</v>
      </c>
      <c r="D9" s="9" t="s">
        <v>26</v>
      </c>
      <c r="E9" s="9" t="s">
        <v>25</v>
      </c>
      <c r="F9" s="9" t="s">
        <v>20</v>
      </c>
      <c r="G9" s="10">
        <v>15</v>
      </c>
      <c r="H9" s="11" t="s">
        <v>27</v>
      </c>
      <c r="I9" s="9"/>
    </row>
    <row r="10" spans="1:9" ht="92.25" customHeight="1" x14ac:dyDescent="0.25">
      <c r="A10" s="8">
        <f>_xlfn.AGGREGATE(4,7,A$4:A9)+1</f>
        <v>6</v>
      </c>
      <c r="B10" s="15" t="s">
        <v>191</v>
      </c>
      <c r="C10" s="9" t="s">
        <v>28</v>
      </c>
      <c r="D10" s="9" t="s">
        <v>29</v>
      </c>
      <c r="E10" s="9" t="s">
        <v>28</v>
      </c>
      <c r="F10" s="9" t="s">
        <v>20</v>
      </c>
      <c r="G10" s="10">
        <v>10</v>
      </c>
      <c r="H10" s="11" t="s">
        <v>30</v>
      </c>
      <c r="I10" s="9" t="s">
        <v>31</v>
      </c>
    </row>
    <row r="11" spans="1:9" ht="52.5" customHeight="1" x14ac:dyDescent="0.25">
      <c r="A11" s="8">
        <f>_xlfn.AGGREGATE(4,7,A$4:A10)+1</f>
        <v>7</v>
      </c>
      <c r="B11" s="15" t="s">
        <v>192</v>
      </c>
      <c r="C11" s="9" t="s">
        <v>32</v>
      </c>
      <c r="D11" s="9" t="s">
        <v>33</v>
      </c>
      <c r="E11" s="9" t="s">
        <v>32</v>
      </c>
      <c r="F11" s="9" t="s">
        <v>34</v>
      </c>
      <c r="G11" s="10">
        <v>80</v>
      </c>
      <c r="H11" s="11" t="s">
        <v>35</v>
      </c>
      <c r="I11" s="9" t="s">
        <v>17</v>
      </c>
    </row>
    <row r="12" spans="1:9" ht="66" customHeight="1" x14ac:dyDescent="0.25">
      <c r="A12" s="8">
        <f>_xlfn.AGGREGATE(4,7,A$4:A11)+1</f>
        <v>8</v>
      </c>
      <c r="B12" s="15" t="s">
        <v>193</v>
      </c>
      <c r="C12" s="9" t="s">
        <v>36</v>
      </c>
      <c r="D12" s="9" t="s">
        <v>37</v>
      </c>
      <c r="E12" s="9" t="s">
        <v>36</v>
      </c>
      <c r="F12" s="9" t="s">
        <v>15</v>
      </c>
      <c r="G12" s="10">
        <v>40</v>
      </c>
      <c r="H12" s="11" t="s">
        <v>38</v>
      </c>
      <c r="I12" s="9" t="s">
        <v>17</v>
      </c>
    </row>
    <row r="13" spans="1:9" ht="226.5" customHeight="1" x14ac:dyDescent="0.25">
      <c r="A13" s="8">
        <f>_xlfn.AGGREGATE(4,7,A$4:A12)+1</f>
        <v>9</v>
      </c>
      <c r="B13" s="15" t="s">
        <v>194</v>
      </c>
      <c r="C13" s="9" t="s">
        <v>39</v>
      </c>
      <c r="D13" s="9" t="s">
        <v>40</v>
      </c>
      <c r="E13" s="9" t="s">
        <v>39</v>
      </c>
      <c r="F13" s="9" t="s">
        <v>41</v>
      </c>
      <c r="G13" s="10">
        <v>2000</v>
      </c>
      <c r="H13" s="11" t="s">
        <v>42</v>
      </c>
      <c r="I13" s="9"/>
    </row>
    <row r="14" spans="1:9" ht="96.75" customHeight="1" x14ac:dyDescent="0.25">
      <c r="A14" s="8">
        <f>_xlfn.AGGREGATE(4,7,A$4:A13)+1</f>
        <v>10</v>
      </c>
      <c r="B14" s="15" t="s">
        <v>195</v>
      </c>
      <c r="C14" s="9" t="s">
        <v>43</v>
      </c>
      <c r="D14" s="9" t="s">
        <v>44</v>
      </c>
      <c r="E14" s="9" t="s">
        <v>43</v>
      </c>
      <c r="F14" s="9" t="s">
        <v>20</v>
      </c>
      <c r="G14" s="10">
        <v>500</v>
      </c>
      <c r="H14" s="11" t="s">
        <v>45</v>
      </c>
      <c r="I14" s="9"/>
    </row>
    <row r="15" spans="1:9" ht="185.25" customHeight="1" x14ac:dyDescent="0.25">
      <c r="A15" s="8">
        <f>_xlfn.AGGREGATE(4,7,A$4:A14)+1</f>
        <v>11</v>
      </c>
      <c r="B15" s="15" t="s">
        <v>196</v>
      </c>
      <c r="C15" s="9" t="s">
        <v>46</v>
      </c>
      <c r="D15" s="9" t="s">
        <v>47</v>
      </c>
      <c r="E15" s="9" t="s">
        <v>46</v>
      </c>
      <c r="F15" s="9" t="s">
        <v>20</v>
      </c>
      <c r="G15" s="10">
        <v>1000</v>
      </c>
      <c r="H15" s="11" t="s">
        <v>48</v>
      </c>
      <c r="I15" s="9" t="s">
        <v>49</v>
      </c>
    </row>
    <row r="16" spans="1:9" ht="47.25" x14ac:dyDescent="0.25">
      <c r="A16" s="8">
        <f>_xlfn.AGGREGATE(4,7,A$4:A15)+1</f>
        <v>12</v>
      </c>
      <c r="B16" s="15" t="s">
        <v>197</v>
      </c>
      <c r="C16" s="9" t="s">
        <v>50</v>
      </c>
      <c r="D16" s="9" t="s">
        <v>51</v>
      </c>
      <c r="E16" s="9" t="s">
        <v>50</v>
      </c>
      <c r="F16" s="9" t="s">
        <v>52</v>
      </c>
      <c r="G16" s="10">
        <v>60</v>
      </c>
      <c r="H16" s="11" t="s">
        <v>53</v>
      </c>
      <c r="I16" s="9"/>
    </row>
    <row r="17" spans="1:9" ht="72.75" customHeight="1" x14ac:dyDescent="0.25">
      <c r="A17" s="8">
        <f>_xlfn.AGGREGATE(4,7,A$4:A16)+1</f>
        <v>13</v>
      </c>
      <c r="B17" s="15" t="s">
        <v>198</v>
      </c>
      <c r="C17" s="9" t="s">
        <v>54</v>
      </c>
      <c r="D17" s="9" t="s">
        <v>55</v>
      </c>
      <c r="E17" s="9" t="s">
        <v>54</v>
      </c>
      <c r="F17" s="9" t="s">
        <v>56</v>
      </c>
      <c r="G17" s="10">
        <v>250</v>
      </c>
      <c r="H17" s="11" t="s">
        <v>57</v>
      </c>
      <c r="I17" s="9" t="s">
        <v>17</v>
      </c>
    </row>
    <row r="18" spans="1:9" ht="94.5" x14ac:dyDescent="0.25">
      <c r="A18" s="8">
        <f>_xlfn.AGGREGATE(4,7,A$4:A17)+1</f>
        <v>14</v>
      </c>
      <c r="B18" s="15" t="s">
        <v>199</v>
      </c>
      <c r="C18" s="9" t="s">
        <v>58</v>
      </c>
      <c r="D18" s="9" t="s">
        <v>59</v>
      </c>
      <c r="E18" s="9" t="s">
        <v>60</v>
      </c>
      <c r="F18" s="9" t="s">
        <v>56</v>
      </c>
      <c r="G18" s="10">
        <v>5000</v>
      </c>
      <c r="H18" s="11" t="s">
        <v>61</v>
      </c>
      <c r="I18" s="9" t="s">
        <v>17</v>
      </c>
    </row>
    <row r="19" spans="1:9" ht="97.5" customHeight="1" x14ac:dyDescent="0.25">
      <c r="A19" s="8">
        <f>_xlfn.AGGREGATE(4,7,A$4:A18)+1</f>
        <v>15</v>
      </c>
      <c r="B19" s="15" t="s">
        <v>199</v>
      </c>
      <c r="C19" s="9" t="s">
        <v>58</v>
      </c>
      <c r="D19" s="9" t="s">
        <v>62</v>
      </c>
      <c r="E19" s="9" t="s">
        <v>63</v>
      </c>
      <c r="F19" s="9" t="s">
        <v>56</v>
      </c>
      <c r="G19" s="10">
        <v>200</v>
      </c>
      <c r="H19" s="11" t="s">
        <v>64</v>
      </c>
      <c r="I19" s="9" t="s">
        <v>17</v>
      </c>
    </row>
    <row r="20" spans="1:9" ht="103.5" customHeight="1" x14ac:dyDescent="0.25">
      <c r="A20" s="8">
        <f>_xlfn.AGGREGATE(4,7,A$4:A19)+1</f>
        <v>16</v>
      </c>
      <c r="B20" s="15" t="s">
        <v>199</v>
      </c>
      <c r="C20" s="9" t="s">
        <v>58</v>
      </c>
      <c r="D20" s="9" t="s">
        <v>65</v>
      </c>
      <c r="E20" s="9" t="s">
        <v>66</v>
      </c>
      <c r="F20" s="9" t="s">
        <v>56</v>
      </c>
      <c r="G20" s="10">
        <v>1000</v>
      </c>
      <c r="H20" s="11" t="s">
        <v>67</v>
      </c>
      <c r="I20" s="9" t="s">
        <v>17</v>
      </c>
    </row>
    <row r="21" spans="1:9" ht="94.5" x14ac:dyDescent="0.25">
      <c r="A21" s="8">
        <f>_xlfn.AGGREGATE(4,7,A$4:A20)+1</f>
        <v>17</v>
      </c>
      <c r="B21" s="15" t="s">
        <v>199</v>
      </c>
      <c r="C21" s="9" t="s">
        <v>58</v>
      </c>
      <c r="D21" s="9" t="s">
        <v>68</v>
      </c>
      <c r="E21" s="9" t="s">
        <v>69</v>
      </c>
      <c r="F21" s="9" t="s">
        <v>56</v>
      </c>
      <c r="G21" s="10">
        <v>200</v>
      </c>
      <c r="H21" s="11" t="s">
        <v>70</v>
      </c>
      <c r="I21" s="9" t="s">
        <v>17</v>
      </c>
    </row>
    <row r="22" spans="1:9" ht="110.25" x14ac:dyDescent="0.25">
      <c r="A22" s="8">
        <f>_xlfn.AGGREGATE(4,7,A$4:A21)+1</f>
        <v>18</v>
      </c>
      <c r="B22" s="15" t="s">
        <v>200</v>
      </c>
      <c r="C22" s="9" t="s">
        <v>71</v>
      </c>
      <c r="D22" s="9" t="s">
        <v>72</v>
      </c>
      <c r="E22" s="9" t="s">
        <v>73</v>
      </c>
      <c r="F22" s="9" t="s">
        <v>20</v>
      </c>
      <c r="G22" s="10">
        <v>1200</v>
      </c>
      <c r="H22" s="12" t="s">
        <v>74</v>
      </c>
      <c r="I22" s="9" t="s">
        <v>17</v>
      </c>
    </row>
    <row r="23" spans="1:9" ht="78.75" x14ac:dyDescent="0.25">
      <c r="A23" s="8">
        <f>_xlfn.AGGREGATE(4,7,A$4:A22)+1</f>
        <v>19</v>
      </c>
      <c r="B23" s="15" t="s">
        <v>200</v>
      </c>
      <c r="C23" s="9" t="s">
        <v>71</v>
      </c>
      <c r="D23" s="9" t="s">
        <v>75</v>
      </c>
      <c r="E23" s="9" t="s">
        <v>76</v>
      </c>
      <c r="F23" s="9" t="s">
        <v>77</v>
      </c>
      <c r="G23" s="10">
        <v>2000</v>
      </c>
      <c r="H23" s="11" t="s">
        <v>78</v>
      </c>
      <c r="I23" s="9" t="s">
        <v>17</v>
      </c>
    </row>
    <row r="24" spans="1:9" ht="78.75" x14ac:dyDescent="0.25">
      <c r="A24" s="8">
        <f>_xlfn.AGGREGATE(4,7,A$4:A23)+1</f>
        <v>20</v>
      </c>
      <c r="B24" s="15" t="s">
        <v>200</v>
      </c>
      <c r="C24" s="9" t="s">
        <v>71</v>
      </c>
      <c r="D24" s="9" t="s">
        <v>79</v>
      </c>
      <c r="E24" s="9" t="s">
        <v>80</v>
      </c>
      <c r="F24" s="9" t="s">
        <v>77</v>
      </c>
      <c r="G24" s="10">
        <v>600</v>
      </c>
      <c r="H24" s="11" t="s">
        <v>81</v>
      </c>
      <c r="I24" s="9" t="s">
        <v>17</v>
      </c>
    </row>
    <row r="25" spans="1:9" ht="89.25" customHeight="1" x14ac:dyDescent="0.25">
      <c r="A25" s="8">
        <f>_xlfn.AGGREGATE(4,7,A$4:A24)+1</f>
        <v>21</v>
      </c>
      <c r="B25" s="15" t="s">
        <v>201</v>
      </c>
      <c r="C25" s="9" t="s">
        <v>82</v>
      </c>
      <c r="D25" s="9" t="s">
        <v>83</v>
      </c>
      <c r="E25" s="9" t="s">
        <v>82</v>
      </c>
      <c r="F25" s="9" t="s">
        <v>20</v>
      </c>
      <c r="G25" s="10">
        <v>500</v>
      </c>
      <c r="H25" s="11" t="s">
        <v>84</v>
      </c>
      <c r="I25" s="9"/>
    </row>
    <row r="26" spans="1:9" ht="135" customHeight="1" x14ac:dyDescent="0.25">
      <c r="A26" s="8">
        <f>_xlfn.AGGREGATE(4,7,A$4:A25)+1</f>
        <v>22</v>
      </c>
      <c r="B26" s="15" t="s">
        <v>202</v>
      </c>
      <c r="C26" s="9" t="s">
        <v>85</v>
      </c>
      <c r="D26" s="9" t="s">
        <v>86</v>
      </c>
      <c r="E26" s="9" t="s">
        <v>85</v>
      </c>
      <c r="F26" s="9" t="s">
        <v>20</v>
      </c>
      <c r="G26" s="10">
        <v>30</v>
      </c>
      <c r="H26" s="11" t="s">
        <v>87</v>
      </c>
      <c r="I26" s="9" t="s">
        <v>49</v>
      </c>
    </row>
    <row r="27" spans="1:9" ht="47.25" x14ac:dyDescent="0.25">
      <c r="A27" s="8">
        <f>_xlfn.AGGREGATE(4,7,A$4:A26)+1</f>
        <v>23</v>
      </c>
      <c r="B27" s="15" t="s">
        <v>203</v>
      </c>
      <c r="C27" s="9" t="s">
        <v>88</v>
      </c>
      <c r="D27" s="9" t="s">
        <v>89</v>
      </c>
      <c r="E27" s="9" t="s">
        <v>88</v>
      </c>
      <c r="F27" s="9" t="s">
        <v>52</v>
      </c>
      <c r="G27" s="10">
        <v>25</v>
      </c>
      <c r="H27" s="11" t="s">
        <v>90</v>
      </c>
      <c r="I27" s="9"/>
    </row>
    <row r="28" spans="1:9" ht="31.5" x14ac:dyDescent="0.25">
      <c r="A28" s="8">
        <f>_xlfn.AGGREGATE(4,7,A$4:A27)+1</f>
        <v>24</v>
      </c>
      <c r="B28" s="15" t="s">
        <v>204</v>
      </c>
      <c r="C28" s="9" t="s">
        <v>91</v>
      </c>
      <c r="D28" s="9" t="s">
        <v>92</v>
      </c>
      <c r="E28" s="9" t="s">
        <v>93</v>
      </c>
      <c r="F28" s="9" t="s">
        <v>20</v>
      </c>
      <c r="G28" s="10">
        <v>5</v>
      </c>
      <c r="H28" s="11" t="s">
        <v>94</v>
      </c>
      <c r="I28" s="9"/>
    </row>
    <row r="29" spans="1:9" ht="31.5" x14ac:dyDescent="0.25">
      <c r="A29" s="8">
        <f>_xlfn.AGGREGATE(4,7,A$4:A28)+1</f>
        <v>25</v>
      </c>
      <c r="B29" s="15" t="s">
        <v>204</v>
      </c>
      <c r="C29" s="9" t="s">
        <v>91</v>
      </c>
      <c r="D29" s="9" t="s">
        <v>95</v>
      </c>
      <c r="E29" s="9" t="s">
        <v>96</v>
      </c>
      <c r="F29" s="9" t="s">
        <v>20</v>
      </c>
      <c r="G29" s="10">
        <v>15</v>
      </c>
      <c r="H29" s="11" t="s">
        <v>94</v>
      </c>
      <c r="I29" s="9"/>
    </row>
    <row r="30" spans="1:9" ht="66" customHeight="1" x14ac:dyDescent="0.25">
      <c r="A30" s="8">
        <f>_xlfn.AGGREGATE(4,7,A$4:A29)+1</f>
        <v>26</v>
      </c>
      <c r="B30" s="15" t="s">
        <v>205</v>
      </c>
      <c r="C30" s="9" t="s">
        <v>97</v>
      </c>
      <c r="D30" s="9" t="s">
        <v>98</v>
      </c>
      <c r="E30" s="9" t="s">
        <v>97</v>
      </c>
      <c r="F30" s="9" t="s">
        <v>20</v>
      </c>
      <c r="G30" s="10">
        <v>100</v>
      </c>
      <c r="H30" s="11" t="s">
        <v>99</v>
      </c>
      <c r="I30" s="9"/>
    </row>
    <row r="31" spans="1:9" ht="31.5" x14ac:dyDescent="0.25">
      <c r="A31" s="8">
        <f>_xlfn.AGGREGATE(4,7,A$4:A30)+1</f>
        <v>27</v>
      </c>
      <c r="B31" s="15" t="s">
        <v>206</v>
      </c>
      <c r="C31" s="9" t="s">
        <v>100</v>
      </c>
      <c r="D31" s="9" t="s">
        <v>101</v>
      </c>
      <c r="E31" s="9" t="s">
        <v>100</v>
      </c>
      <c r="F31" s="9" t="s">
        <v>20</v>
      </c>
      <c r="G31" s="10">
        <v>3000</v>
      </c>
      <c r="H31" s="11" t="s">
        <v>102</v>
      </c>
      <c r="I31" s="9"/>
    </row>
    <row r="32" spans="1:9" ht="108" customHeight="1" x14ac:dyDescent="0.25">
      <c r="A32" s="8">
        <f>_xlfn.AGGREGATE(4,7,A$4:A31)+1</f>
        <v>28</v>
      </c>
      <c r="B32" s="15" t="s">
        <v>207</v>
      </c>
      <c r="C32" s="9" t="s">
        <v>103</v>
      </c>
      <c r="D32" s="9" t="s">
        <v>104</v>
      </c>
      <c r="E32" s="9" t="s">
        <v>103</v>
      </c>
      <c r="F32" s="9" t="s">
        <v>20</v>
      </c>
      <c r="G32" s="10">
        <v>80</v>
      </c>
      <c r="H32" s="11" t="s">
        <v>105</v>
      </c>
      <c r="I32" s="9"/>
    </row>
    <row r="33" spans="1:9" ht="84" customHeight="1" x14ac:dyDescent="0.25">
      <c r="A33" s="8">
        <f>_xlfn.AGGREGATE(4,7,A$4:A32)+1</f>
        <v>29</v>
      </c>
      <c r="B33" s="15" t="s">
        <v>208</v>
      </c>
      <c r="C33" s="9" t="s">
        <v>106</v>
      </c>
      <c r="D33" s="9" t="s">
        <v>107</v>
      </c>
      <c r="E33" s="9" t="s">
        <v>108</v>
      </c>
      <c r="F33" s="9" t="s">
        <v>41</v>
      </c>
      <c r="G33" s="10">
        <v>1000</v>
      </c>
      <c r="H33" s="11" t="s">
        <v>109</v>
      </c>
      <c r="I33" s="9"/>
    </row>
    <row r="34" spans="1:9" ht="72" customHeight="1" x14ac:dyDescent="0.25">
      <c r="A34" s="8">
        <f>_xlfn.AGGREGATE(4,7,A$4:A33)+1</f>
        <v>30</v>
      </c>
      <c r="B34" s="15" t="s">
        <v>208</v>
      </c>
      <c r="C34" s="9" t="s">
        <v>106</v>
      </c>
      <c r="D34" s="9" t="s">
        <v>110</v>
      </c>
      <c r="E34" s="9" t="s">
        <v>111</v>
      </c>
      <c r="F34" s="9" t="s">
        <v>20</v>
      </c>
      <c r="G34" s="10">
        <v>100</v>
      </c>
      <c r="H34" s="11" t="s">
        <v>112</v>
      </c>
      <c r="I34" s="9"/>
    </row>
    <row r="35" spans="1:9" ht="52.5" customHeight="1" x14ac:dyDescent="0.25">
      <c r="A35" s="8">
        <f>_xlfn.AGGREGATE(4,7,A$4:A34)+1</f>
        <v>31</v>
      </c>
      <c r="B35" s="15" t="s">
        <v>209</v>
      </c>
      <c r="C35" s="9" t="s">
        <v>113</v>
      </c>
      <c r="D35" s="9" t="s">
        <v>114</v>
      </c>
      <c r="E35" s="9" t="s">
        <v>113</v>
      </c>
      <c r="F35" s="9" t="s">
        <v>10</v>
      </c>
      <c r="G35" s="10">
        <v>1000</v>
      </c>
      <c r="H35" s="11" t="s">
        <v>115</v>
      </c>
      <c r="I35" s="9"/>
    </row>
    <row r="36" spans="1:9" ht="119.25" customHeight="1" x14ac:dyDescent="0.25">
      <c r="A36" s="8">
        <f>_xlfn.AGGREGATE(4,7,A$4:A35)+1</f>
        <v>32</v>
      </c>
      <c r="B36" s="15" t="s">
        <v>210</v>
      </c>
      <c r="C36" s="9" t="s">
        <v>116</v>
      </c>
      <c r="D36" s="9" t="s">
        <v>117</v>
      </c>
      <c r="E36" s="9" t="s">
        <v>116</v>
      </c>
      <c r="F36" s="9" t="s">
        <v>20</v>
      </c>
      <c r="G36" s="10">
        <v>800000</v>
      </c>
      <c r="H36" s="11" t="s">
        <v>118</v>
      </c>
      <c r="I36" s="9"/>
    </row>
    <row r="37" spans="1:9" ht="105.75" customHeight="1" x14ac:dyDescent="0.25">
      <c r="A37" s="8">
        <f>_xlfn.AGGREGATE(4,7,A$4:A36)+1</f>
        <v>33</v>
      </c>
      <c r="B37" s="15" t="s">
        <v>211</v>
      </c>
      <c r="C37" s="9" t="s">
        <v>119</v>
      </c>
      <c r="D37" s="9" t="s">
        <v>120</v>
      </c>
      <c r="E37" s="9" t="s">
        <v>119</v>
      </c>
      <c r="F37" s="9" t="s">
        <v>121</v>
      </c>
      <c r="G37" s="10">
        <v>10</v>
      </c>
      <c r="H37" s="11" t="s">
        <v>122</v>
      </c>
      <c r="I37" s="9" t="s">
        <v>12</v>
      </c>
    </row>
    <row r="38" spans="1:9" ht="59.25" customHeight="1" x14ac:dyDescent="0.25">
      <c r="A38" s="8">
        <f>_xlfn.AGGREGATE(4,7,A$4:A37)+1</f>
        <v>34</v>
      </c>
      <c r="B38" s="15" t="s">
        <v>212</v>
      </c>
      <c r="C38" s="9" t="s">
        <v>123</v>
      </c>
      <c r="D38" s="9" t="s">
        <v>124</v>
      </c>
      <c r="E38" s="9" t="s">
        <v>123</v>
      </c>
      <c r="F38" s="9" t="s">
        <v>20</v>
      </c>
      <c r="G38" s="10">
        <v>2000</v>
      </c>
      <c r="H38" s="11" t="s">
        <v>125</v>
      </c>
      <c r="I38" s="9"/>
    </row>
    <row r="39" spans="1:9" ht="137.25" customHeight="1" x14ac:dyDescent="0.25">
      <c r="A39" s="8">
        <f>_xlfn.AGGREGATE(4,7,A$4:A38)+1</f>
        <v>35</v>
      </c>
      <c r="B39" s="15" t="s">
        <v>213</v>
      </c>
      <c r="C39" s="9" t="s">
        <v>126</v>
      </c>
      <c r="D39" s="9" t="s">
        <v>127</v>
      </c>
      <c r="E39" s="9" t="s">
        <v>128</v>
      </c>
      <c r="F39" s="9" t="s">
        <v>20</v>
      </c>
      <c r="G39" s="10">
        <v>300</v>
      </c>
      <c r="H39" s="11" t="s">
        <v>129</v>
      </c>
      <c r="I39" s="9" t="s">
        <v>130</v>
      </c>
    </row>
    <row r="40" spans="1:9" ht="195.75" customHeight="1" x14ac:dyDescent="0.25">
      <c r="A40" s="8">
        <f>_xlfn.AGGREGATE(4,7,A$4:A39)+1</f>
        <v>36</v>
      </c>
      <c r="B40" s="15" t="s">
        <v>213</v>
      </c>
      <c r="C40" s="9" t="s">
        <v>126</v>
      </c>
      <c r="D40" s="9" t="s">
        <v>131</v>
      </c>
      <c r="E40" s="9" t="s">
        <v>132</v>
      </c>
      <c r="F40" s="9" t="s">
        <v>20</v>
      </c>
      <c r="G40" s="10">
        <v>2000</v>
      </c>
      <c r="H40" s="11" t="s">
        <v>133</v>
      </c>
      <c r="I40" s="9" t="s">
        <v>130</v>
      </c>
    </row>
    <row r="41" spans="1:9" ht="204.75" x14ac:dyDescent="0.25">
      <c r="A41" s="8">
        <f>_xlfn.AGGREGATE(4,7,A$4:A40)+1</f>
        <v>37</v>
      </c>
      <c r="B41" s="15" t="s">
        <v>214</v>
      </c>
      <c r="C41" s="9" t="s">
        <v>134</v>
      </c>
      <c r="D41" s="9" t="s">
        <v>135</v>
      </c>
      <c r="E41" s="9" t="s">
        <v>136</v>
      </c>
      <c r="F41" s="9" t="s">
        <v>41</v>
      </c>
      <c r="G41" s="10">
        <v>20</v>
      </c>
      <c r="H41" s="11" t="s">
        <v>137</v>
      </c>
      <c r="I41" s="9" t="s">
        <v>12</v>
      </c>
    </row>
    <row r="42" spans="1:9" ht="215.25" customHeight="1" x14ac:dyDescent="0.25">
      <c r="A42" s="8">
        <f>_xlfn.AGGREGATE(4,7,A$4:A41)+1</f>
        <v>38</v>
      </c>
      <c r="B42" s="15" t="s">
        <v>214</v>
      </c>
      <c r="C42" s="9" t="s">
        <v>134</v>
      </c>
      <c r="D42" s="9" t="s">
        <v>138</v>
      </c>
      <c r="E42" s="9" t="s">
        <v>139</v>
      </c>
      <c r="F42" s="9" t="s">
        <v>20</v>
      </c>
      <c r="G42" s="10">
        <v>200</v>
      </c>
      <c r="H42" s="11" t="s">
        <v>140</v>
      </c>
      <c r="I42" s="9" t="s">
        <v>12</v>
      </c>
    </row>
    <row r="43" spans="1:9" ht="215.25" customHeight="1" x14ac:dyDescent="0.25">
      <c r="A43" s="8">
        <f>_xlfn.AGGREGATE(4,7,A$4:A42)+1</f>
        <v>39</v>
      </c>
      <c r="B43" s="15" t="s">
        <v>214</v>
      </c>
      <c r="C43" s="9" t="s">
        <v>134</v>
      </c>
      <c r="D43" s="9" t="s">
        <v>141</v>
      </c>
      <c r="E43" s="9" t="s">
        <v>142</v>
      </c>
      <c r="F43" s="9" t="s">
        <v>20</v>
      </c>
      <c r="G43" s="10">
        <v>300</v>
      </c>
      <c r="H43" s="11" t="s">
        <v>143</v>
      </c>
      <c r="I43" s="9" t="s">
        <v>12</v>
      </c>
    </row>
    <row r="44" spans="1:9" ht="157.5" x14ac:dyDescent="0.25">
      <c r="A44" s="8">
        <f>_xlfn.AGGREGATE(4,7,A$4:A43)+1</f>
        <v>40</v>
      </c>
      <c r="B44" s="15" t="s">
        <v>214</v>
      </c>
      <c r="C44" s="9" t="s">
        <v>134</v>
      </c>
      <c r="D44" s="9" t="s">
        <v>144</v>
      </c>
      <c r="E44" s="9" t="s">
        <v>145</v>
      </c>
      <c r="F44" s="9" t="s">
        <v>20</v>
      </c>
      <c r="G44" s="10">
        <v>150</v>
      </c>
      <c r="H44" s="11" t="s">
        <v>146</v>
      </c>
      <c r="I44" s="9" t="s">
        <v>12</v>
      </c>
    </row>
    <row r="45" spans="1:9" ht="15.75" x14ac:dyDescent="0.25">
      <c r="A45" s="8">
        <f>_xlfn.AGGREGATE(4,7,A$4:A44)+1</f>
        <v>41</v>
      </c>
      <c r="B45" s="15" t="s">
        <v>215</v>
      </c>
      <c r="C45" s="9" t="s">
        <v>147</v>
      </c>
      <c r="D45" s="9" t="s">
        <v>148</v>
      </c>
      <c r="E45" s="9" t="s">
        <v>149</v>
      </c>
      <c r="F45" s="9" t="s">
        <v>20</v>
      </c>
      <c r="G45" s="10">
        <v>50</v>
      </c>
      <c r="H45" s="11" t="s">
        <v>94</v>
      </c>
      <c r="I45" s="9"/>
    </row>
    <row r="46" spans="1:9" ht="15.75" x14ac:dyDescent="0.25">
      <c r="A46" s="8">
        <f>_xlfn.AGGREGATE(4,7,A$4:A45)+1</f>
        <v>42</v>
      </c>
      <c r="B46" s="15" t="s">
        <v>215</v>
      </c>
      <c r="C46" s="9" t="s">
        <v>147</v>
      </c>
      <c r="D46" s="9" t="s">
        <v>150</v>
      </c>
      <c r="E46" s="9" t="s">
        <v>151</v>
      </c>
      <c r="F46" s="9" t="s">
        <v>20</v>
      </c>
      <c r="G46" s="10">
        <v>100</v>
      </c>
      <c r="H46" s="11" t="s">
        <v>94</v>
      </c>
      <c r="I46" s="9"/>
    </row>
    <row r="47" spans="1:9" ht="110.25" x14ac:dyDescent="0.25">
      <c r="A47" s="8">
        <f>_xlfn.AGGREGATE(4,7,A$4:A46)+1</f>
        <v>43</v>
      </c>
      <c r="B47" s="15" t="s">
        <v>216</v>
      </c>
      <c r="C47" s="9" t="s">
        <v>152</v>
      </c>
      <c r="D47" s="9" t="s">
        <v>153</v>
      </c>
      <c r="E47" s="9" t="s">
        <v>152</v>
      </c>
      <c r="F47" s="9" t="s">
        <v>20</v>
      </c>
      <c r="G47" s="10">
        <v>1500</v>
      </c>
      <c r="H47" s="11" t="s">
        <v>154</v>
      </c>
      <c r="I47" s="9"/>
    </row>
    <row r="48" spans="1:9" ht="66.75" customHeight="1" x14ac:dyDescent="0.25">
      <c r="A48" s="8">
        <f>_xlfn.AGGREGATE(4,7,A$4:A47)+1</f>
        <v>44</v>
      </c>
      <c r="B48" s="15" t="s">
        <v>217</v>
      </c>
      <c r="C48" s="9" t="s">
        <v>155</v>
      </c>
      <c r="D48" s="9" t="s">
        <v>156</v>
      </c>
      <c r="E48" s="9" t="s">
        <v>155</v>
      </c>
      <c r="F48" s="9" t="s">
        <v>20</v>
      </c>
      <c r="G48" s="10">
        <v>500</v>
      </c>
      <c r="H48" s="11" t="s">
        <v>157</v>
      </c>
      <c r="I48" s="9"/>
    </row>
    <row r="49" spans="1:9" ht="47.25" customHeight="1" x14ac:dyDescent="0.25">
      <c r="A49" s="8">
        <f>_xlfn.AGGREGATE(4,7,A$4:A48)+1</f>
        <v>45</v>
      </c>
      <c r="B49" s="15" t="s">
        <v>218</v>
      </c>
      <c r="C49" s="9" t="s">
        <v>158</v>
      </c>
      <c r="D49" s="9" t="s">
        <v>159</v>
      </c>
      <c r="E49" s="9" t="s">
        <v>158</v>
      </c>
      <c r="F49" s="9" t="s">
        <v>20</v>
      </c>
      <c r="G49" s="10">
        <v>5000</v>
      </c>
      <c r="H49" s="11" t="s">
        <v>160</v>
      </c>
      <c r="I49" s="9"/>
    </row>
    <row r="50" spans="1:9" ht="31.5" x14ac:dyDescent="0.25">
      <c r="A50" s="8">
        <f>_xlfn.AGGREGATE(4,7,A$4:A49)+1</f>
        <v>46</v>
      </c>
      <c r="B50" s="15" t="s">
        <v>219</v>
      </c>
      <c r="C50" s="9" t="s">
        <v>161</v>
      </c>
      <c r="D50" s="9" t="s">
        <v>162</v>
      </c>
      <c r="E50" s="9" t="s">
        <v>161</v>
      </c>
      <c r="F50" s="9" t="s">
        <v>20</v>
      </c>
      <c r="G50" s="10">
        <v>20000</v>
      </c>
      <c r="H50" s="11" t="s">
        <v>163</v>
      </c>
      <c r="I50" s="9"/>
    </row>
    <row r="51" spans="1:9" ht="103.5" customHeight="1" x14ac:dyDescent="0.25">
      <c r="A51" s="8">
        <f>_xlfn.AGGREGATE(4,7,A$4:A50)+1</f>
        <v>47</v>
      </c>
      <c r="B51" s="15" t="s">
        <v>220</v>
      </c>
      <c r="C51" s="9" t="s">
        <v>164</v>
      </c>
      <c r="D51" s="9" t="s">
        <v>165</v>
      </c>
      <c r="E51" s="9" t="s">
        <v>164</v>
      </c>
      <c r="F51" s="9" t="s">
        <v>166</v>
      </c>
      <c r="G51" s="10">
        <v>50</v>
      </c>
      <c r="H51" s="11" t="s">
        <v>167</v>
      </c>
      <c r="I51" s="9"/>
    </row>
    <row r="52" spans="1:9" ht="204.75" customHeight="1" x14ac:dyDescent="0.25">
      <c r="A52" s="8">
        <f>_xlfn.AGGREGATE(4,7,A$4:A51)+1</f>
        <v>48</v>
      </c>
      <c r="B52" s="15" t="s">
        <v>221</v>
      </c>
      <c r="C52" s="9" t="s">
        <v>168</v>
      </c>
      <c r="D52" s="9" t="s">
        <v>169</v>
      </c>
      <c r="E52" s="9" t="s">
        <v>168</v>
      </c>
      <c r="F52" s="9" t="s">
        <v>20</v>
      </c>
      <c r="G52" s="10">
        <v>200</v>
      </c>
      <c r="H52" s="11" t="s">
        <v>170</v>
      </c>
      <c r="I52" s="9" t="s">
        <v>17</v>
      </c>
    </row>
    <row r="53" spans="1:9" ht="171.75" customHeight="1" x14ac:dyDescent="0.25">
      <c r="A53" s="8">
        <f>_xlfn.AGGREGATE(4,7,A$4:A52)+1</f>
        <v>49</v>
      </c>
      <c r="B53" s="15" t="s">
        <v>222</v>
      </c>
      <c r="C53" s="9" t="s">
        <v>171</v>
      </c>
      <c r="D53" s="9" t="s">
        <v>172</v>
      </c>
      <c r="E53" s="9" t="s">
        <v>171</v>
      </c>
      <c r="F53" s="9" t="s">
        <v>20</v>
      </c>
      <c r="G53" s="10">
        <v>80</v>
      </c>
      <c r="H53" s="11" t="s">
        <v>173</v>
      </c>
      <c r="I53" s="9"/>
    </row>
    <row r="54" spans="1:9" ht="15.75" x14ac:dyDescent="0.25">
      <c r="A54" s="8">
        <f>_xlfn.AGGREGATE(4,7,A$4:A53)+1</f>
        <v>50</v>
      </c>
      <c r="B54" s="15" t="s">
        <v>223</v>
      </c>
      <c r="C54" s="9" t="s">
        <v>174</v>
      </c>
      <c r="D54" s="9" t="s">
        <v>175</v>
      </c>
      <c r="E54" s="9" t="s">
        <v>174</v>
      </c>
      <c r="F54" s="9" t="s">
        <v>20</v>
      </c>
      <c r="G54" s="10">
        <v>200</v>
      </c>
      <c r="H54" s="11" t="s">
        <v>176</v>
      </c>
      <c r="I54" s="9"/>
    </row>
    <row r="55" spans="1:9" ht="217.5" customHeight="1" x14ac:dyDescent="0.25">
      <c r="A55" s="8">
        <f>_xlfn.AGGREGATE(4,7,A$4:A54)+1</f>
        <v>51</v>
      </c>
      <c r="B55" s="15" t="s">
        <v>224</v>
      </c>
      <c r="C55" s="9" t="s">
        <v>177</v>
      </c>
      <c r="D55" s="9" t="s">
        <v>178</v>
      </c>
      <c r="E55" s="9" t="s">
        <v>177</v>
      </c>
      <c r="F55" s="9" t="s">
        <v>20</v>
      </c>
      <c r="G55" s="10">
        <v>1000</v>
      </c>
      <c r="H55" s="11" t="s">
        <v>179</v>
      </c>
      <c r="I55" s="9"/>
    </row>
    <row r="56" spans="1:9" ht="106.5" customHeight="1" x14ac:dyDescent="0.25">
      <c r="A56" s="8">
        <f>_xlfn.AGGREGATE(4,7,A$4:A55)+1</f>
        <v>52</v>
      </c>
      <c r="B56" s="15" t="s">
        <v>225</v>
      </c>
      <c r="C56" s="9" t="s">
        <v>180</v>
      </c>
      <c r="D56" s="9" t="s">
        <v>181</v>
      </c>
      <c r="E56" s="9" t="s">
        <v>180</v>
      </c>
      <c r="F56" s="9" t="s">
        <v>20</v>
      </c>
      <c r="G56" s="10">
        <v>500</v>
      </c>
      <c r="H56" s="11" t="s">
        <v>182</v>
      </c>
      <c r="I56" s="9"/>
    </row>
  </sheetData>
  <mergeCells count="2">
    <mergeCell ref="A1:I1"/>
    <mergeCell ref="A2:I2"/>
  </mergeCells>
  <conditionalFormatting sqref="E3:E1048576">
    <cfRule type="duplicateValues" dxfId="1" priority="1"/>
  </conditionalFormatting>
  <conditionalFormatting sqref="E57:E1048576 E3:E4">
    <cfRule type="duplicateValues" dxfId="0" priority="2"/>
  </conditionalFormatting>
  <pageMargins left="0.31496062992126" right="0.118110236220472" top="0.5" bottom="0.3" header="0" footer="0"/>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danh mục hàng hóa</vt:lpstr>
      <vt:lpstr>'danh mục hàng hóa'!Print_Area</vt:lpstr>
      <vt:lpstr>'danh mục hàng hóa'!Print_Titles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Phuong pham ta thuy</dc:creator>
  <cp:lastModifiedBy>Phuong pham ta thuy</cp:lastModifiedBy>
  <cp:lastPrinted>2026-03-27T06:10:33Z</cp:lastPrinted>
  <dcterms:created xsi:type="dcterms:W3CDTF">2026-03-25T09:06:15Z</dcterms:created>
  <dcterms:modified xsi:type="dcterms:W3CDTF">2026-03-27T06:13:35Z</dcterms:modified>
</cp:coreProperties>
</file>